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-480" yWindow="165" windowWidth="19440" windowHeight="6825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им-во'!$A$5:$O$9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им-во'!$A$5:$G$10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им-во'!$A$5:$G$8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им-во'!$A$5:$G$10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им-во'!$A$5:$G$8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им-во'!$A$5:$G$8</definedName>
    <definedName name="Z_AFF2E6FD_E5AF_48F5_8304_B1A5378782A6_.wvu.FilterData" localSheetId="0" hidden="1">'Приложение 1 недв им-во'!$A$5:$G$8</definedName>
    <definedName name="Z_BEE8BFF8_45C7_4D64_8FBA_4B1C8E9F19F2_.wvu.FilterData" localSheetId="0" hidden="1">'Приложение 1 недв им-во'!$A$5:$G$8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им-во'!$A$5:$G$10</definedName>
    <definedName name="Z_EC9D3109_DA16_4D6F_956A_6B3143C7B9CB_.wvu.FilterData" localSheetId="1" hidden="1">'Приложение 2  движ им-во'!$A$5:$H$12</definedName>
  </definedNames>
  <calcPr calcId="145621"/>
  <customWorkbookViews>
    <customWorkbookView name="Богданова Надежда - Личное представление" guid="{7EFB7F8B-BCE9-4FC6-8C6A-3C7DABF5346D}" mergeInterval="0" personalView="1" maximized="1" windowWidth="1916" windowHeight="769" tabRatio="724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</customWorkbookViews>
</workbook>
</file>

<file path=xl/calcChain.xml><?xml version="1.0" encoding="utf-8"?>
<calcChain xmlns="http://schemas.openxmlformats.org/spreadsheetml/2006/main">
  <c r="J9" i="1" l="1"/>
  <c r="E12" i="2"/>
  <c r="H9" i="1"/>
  <c r="I9" i="1" l="1"/>
  <c r="G12" i="2"/>
</calcChain>
</file>

<file path=xl/sharedStrings.xml><?xml version="1.0" encoding="utf-8"?>
<sst xmlns="http://schemas.openxmlformats.org/spreadsheetml/2006/main" count="53" uniqueCount="45">
  <si>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</si>
  <si>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</si>
  <si>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</si>
  <si>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</si>
  <si>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</si>
  <si>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</si>
  <si>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</si>
  <si>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</si>
  <si>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</si>
  <si>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</si>
  <si>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</si>
  <si>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</si>
  <si>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</si>
  <si>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</si>
  <si>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</si>
  <si>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</si>
  <si>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</si>
  <si>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</si>
  <si>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</si>
  <si>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</si>
  <si>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</si>
  <si>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</si>
  <si>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</si>
  <si>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</si>
  <si>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</si>
  <si>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</si>
  <si>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</si>
  <si>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</si>
  <si>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</si>
  <si>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</si>
  <si>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</si>
  <si>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</si>
  <si>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</si>
  <si>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</si>
  <si>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</si>
  <si>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</si>
  <si>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</si>
  <si>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склад металлоконструкций</t>
  </si>
  <si>
    <t>Тверская область, г. Тверь, пер. Третьяковский, д. 99</t>
  </si>
  <si>
    <t>69:40:0000001:331</t>
  </si>
  <si>
    <t>№ 69-69-02/017/2012-122 от 03.02.2012</t>
  </si>
  <si>
    <t>земельный участок</t>
  </si>
  <si>
    <t>69:40:0100542:29</t>
  </si>
  <si>
    <t>№ 69-69-02/017/2012-121 от 03.02.2012</t>
  </si>
  <si>
    <t>АО "РН-Столица"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</si>
</sst>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17" fillId="0" borderId="0" xfId="8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4" fontId="20" fillId="32" borderId="3" xfId="80" applyNumberFormat="1" applyFont="1" applyFill="1" applyBorder="1" applyAlignment="1">
      <alignment horizontal="center" vertical="center"/>
    </xf>
    <xf numFmtId="1" fontId="15" fillId="32" borderId="0" xfId="0" applyNumberFormat="1" applyFont="1" applyFill="1" applyAlignment="1">
      <alignment horizontal="center" vertical="center" wrapText="1"/>
    </xf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0" fontId="17" fillId="32" borderId="0" xfId="0" applyFont="1" applyFill="1" applyAlignment="1">
      <alignment horizontal="center" vertical="center" wrapText="1"/>
    </xf>
    <xf numFmtId="0" fontId="17" fillId="32" borderId="0" xfId="80" applyFont="1" applyFill="1" applyAlignment="1">
      <alignment horizontal="center" vertical="center" wrapText="1"/>
    </xf>
    <xf numFmtId="0" fontId="17" fillId="32" borderId="0" xfId="80" applyFont="1" applyFill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0" fontId="20" fillId="32" borderId="1" xfId="80" applyFont="1" applyFill="1" applyBorder="1" applyAlignment="1">
      <alignment horizontal="left" vertical="center" wrapText="1"/>
    </xf>
  </cellXfs>
  <cellStyles count="13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9"/>
  <sheetViews>
    <sheetView tabSelected="1" zoomScale="51" zoomScaleNormal="51" workbookViewId="0">
      <selection activeCell="C20" sqref="C20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83" t="s">
        <v>30</v>
      </c>
      <c r="C3" s="83"/>
      <c r="D3" s="83"/>
      <c r="E3" s="83"/>
      <c r="F3" s="83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62" customFormat="1" ht="114.75" customHeight="1" x14ac:dyDescent="0.25">
      <c r="A7" s="60">
        <v>1</v>
      </c>
      <c r="B7" s="110" t="s">
        <v>37</v>
      </c>
      <c r="C7" s="97" t="s">
        <v>38</v>
      </c>
      <c r="D7" s="97"/>
      <c r="E7" s="97"/>
      <c r="F7" s="97" t="s">
        <v>40</v>
      </c>
      <c r="G7" s="98" t="s">
        <v>39</v>
      </c>
      <c r="H7" s="99"/>
      <c r="I7" s="99"/>
      <c r="J7" s="99"/>
      <c r="K7" s="99"/>
      <c r="L7" s="99"/>
      <c r="M7" s="46"/>
      <c r="N7" s="46"/>
    </row>
    <row r="8" spans="1:15" s="45" customFormat="1" ht="114.75" customHeight="1" x14ac:dyDescent="0.25">
      <c r="A8" s="60">
        <v>2</v>
      </c>
      <c r="B8" s="110" t="s">
        <v>41</v>
      </c>
      <c r="C8" s="97" t="s">
        <v>38</v>
      </c>
      <c r="D8" s="97"/>
      <c r="E8" s="97"/>
      <c r="F8" s="97" t="s">
        <v>43</v>
      </c>
      <c r="G8" s="98" t="s">
        <v>42</v>
      </c>
      <c r="H8" s="99"/>
      <c r="I8" s="99"/>
      <c r="J8" s="99"/>
      <c r="K8" s="100"/>
      <c r="L8" s="100"/>
      <c r="M8" s="46"/>
      <c r="N8" s="46"/>
      <c r="O8" s="62"/>
    </row>
    <row r="9" spans="1:15" s="44" customFormat="1" ht="50.25" customHeight="1" x14ac:dyDescent="0.25">
      <c r="A9" s="63"/>
      <c r="B9" s="86" t="s">
        <v>31</v>
      </c>
      <c r="C9" s="87"/>
      <c r="D9" s="88"/>
      <c r="E9" s="89"/>
      <c r="F9" s="90"/>
      <c r="G9" s="91"/>
      <c r="H9" s="107">
        <f>SUM(H7:H8)</f>
        <v>0</v>
      </c>
      <c r="I9" s="108">
        <f t="shared" ref="I9" si="0">J9-H9</f>
        <v>0</v>
      </c>
      <c r="J9" s="108">
        <f>SUM(J7:J8)</f>
        <v>0</v>
      </c>
      <c r="K9" s="109"/>
      <c r="L9" s="109"/>
    </row>
    <row r="10" spans="1:15" x14ac:dyDescent="0.25">
      <c r="H10" s="64"/>
      <c r="I10" s="64"/>
      <c r="J10" s="64"/>
    </row>
    <row r="11" spans="1:15" ht="18.75" x14ac:dyDescent="0.25">
      <c r="H11" s="65"/>
      <c r="I11" s="65"/>
      <c r="J11" s="65"/>
    </row>
    <row r="12" spans="1:15" s="19" customFormat="1" ht="20.25" x14ac:dyDescent="0.25">
      <c r="A12" s="5"/>
      <c r="B12" s="16"/>
      <c r="C12" s="83" t="s">
        <v>10</v>
      </c>
      <c r="D12" s="83"/>
      <c r="E12" s="83"/>
      <c r="F12" s="17"/>
      <c r="G12" s="17"/>
      <c r="H12" s="39"/>
      <c r="I12" s="17"/>
      <c r="J12" s="18"/>
    </row>
    <row r="13" spans="1:15" s="25" customFormat="1" ht="20.25" x14ac:dyDescent="0.25">
      <c r="A13" s="20"/>
      <c r="B13" s="21"/>
      <c r="C13" s="85"/>
      <c r="D13" s="85"/>
      <c r="E13" s="85"/>
      <c r="F13" s="22"/>
      <c r="G13" s="23"/>
      <c r="H13" s="39"/>
      <c r="I13" s="23"/>
      <c r="J13" s="24"/>
    </row>
    <row r="14" spans="1:15" s="19" customFormat="1" ht="20.25" x14ac:dyDescent="0.25">
      <c r="A14" s="5"/>
      <c r="B14" s="83" t="s">
        <v>11</v>
      </c>
      <c r="C14" s="83"/>
      <c r="D14" s="26"/>
      <c r="E14" s="26"/>
      <c r="F14" s="83" t="s">
        <v>12</v>
      </c>
      <c r="G14" s="83"/>
      <c r="H14" s="26"/>
      <c r="I14" s="17"/>
      <c r="J14" s="18"/>
    </row>
    <row r="15" spans="1:15" s="19" customFormat="1" ht="20.25" x14ac:dyDescent="0.25">
      <c r="A15" s="5"/>
      <c r="B15" s="16"/>
      <c r="C15" s="85"/>
      <c r="D15" s="85"/>
      <c r="E15" s="85"/>
      <c r="F15" s="22"/>
      <c r="G15" s="22"/>
      <c r="H15" s="39"/>
      <c r="I15" s="17"/>
      <c r="J15" s="18"/>
    </row>
    <row r="16" spans="1:15" s="50" customFormat="1" ht="43.5" customHeight="1" x14ac:dyDescent="0.3">
      <c r="A16" s="48"/>
      <c r="B16" s="101" t="s">
        <v>44</v>
      </c>
      <c r="C16" s="101"/>
      <c r="D16" s="102"/>
      <c r="E16" s="103"/>
      <c r="F16" s="104" t="s">
        <v>23</v>
      </c>
      <c r="G16" s="104"/>
      <c r="H16" s="42"/>
      <c r="I16" s="43"/>
      <c r="J16" s="49"/>
    </row>
    <row r="17" spans="2:10" s="44" customFormat="1" ht="43.5" customHeight="1" x14ac:dyDescent="0.25">
      <c r="B17" s="105" t="s">
        <v>22</v>
      </c>
      <c r="C17" s="105"/>
      <c r="D17" s="106"/>
      <c r="E17" s="103"/>
      <c r="F17" s="104" t="s">
        <v>24</v>
      </c>
      <c r="G17" s="104"/>
      <c r="H17" s="51"/>
      <c r="I17" s="52"/>
      <c r="J17" s="53"/>
    </row>
    <row r="18" spans="2:10" s="44" customFormat="1" ht="43.5" customHeight="1" x14ac:dyDescent="0.25">
      <c r="B18" s="47"/>
      <c r="H18" s="51"/>
      <c r="I18" s="52"/>
      <c r="J18" s="53"/>
    </row>
    <row r="19" spans="2:10" s="44" customFormat="1" ht="43.5" customHeight="1" x14ac:dyDescent="0.25">
      <c r="B19" s="80" t="s">
        <v>32</v>
      </c>
      <c r="C19" s="80"/>
      <c r="F19" s="80" t="s">
        <v>33</v>
      </c>
      <c r="G19" s="80"/>
      <c r="H19" s="51"/>
      <c r="I19" s="52"/>
      <c r="J19" s="53"/>
    </row>
  </sheetData>
  <autoFilter ref="A5:O9"/>
  <customSheetViews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1"/>
      <headerFooter alignWithMargins="0"/>
      <autoFilter ref="B1:L1"/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2"/>
      <headerFooter alignWithMargins="0"/>
      <autoFilter ref="B1:Y1"/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6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7"/>
      <headerFooter alignWithMargins="0"/>
    </customSheetView>
  </customSheetViews>
  <mergeCells count="14">
    <mergeCell ref="B3:F3"/>
    <mergeCell ref="C12:E12"/>
    <mergeCell ref="C13:E13"/>
    <mergeCell ref="C15:E15"/>
    <mergeCell ref="B9:D9"/>
    <mergeCell ref="E9:G9"/>
    <mergeCell ref="B14:C14"/>
    <mergeCell ref="B19:C19"/>
    <mergeCell ref="F19:G19"/>
    <mergeCell ref="B17:C17"/>
    <mergeCell ref="B16:C16"/>
    <mergeCell ref="F14:G14"/>
    <mergeCell ref="F16:G16"/>
    <mergeCell ref="F17:G17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F23" sqref="F2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93" t="s">
        <v>35</v>
      </c>
      <c r="B3" s="93"/>
      <c r="C3" s="93"/>
      <c r="D3" s="93"/>
      <c r="E3" s="93"/>
      <c r="F3" s="93"/>
      <c r="G3" s="93"/>
      <c r="H3" s="93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94" t="s">
        <v>0</v>
      </c>
      <c r="B12" s="95"/>
      <c r="C12" s="95"/>
      <c r="D12" s="96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92" t="s">
        <v>10</v>
      </c>
      <c r="B15" s="92"/>
      <c r="C15" s="92"/>
      <c r="D15" s="92"/>
      <c r="E15" s="92"/>
      <c r="F15" s="92"/>
      <c r="G15" s="92"/>
      <c r="H15" s="92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92" t="s">
        <v>11</v>
      </c>
      <c r="C17" s="92"/>
      <c r="D17" s="92"/>
      <c r="G17" s="92" t="s">
        <v>17</v>
      </c>
      <c r="H17" s="92"/>
    </row>
    <row r="19" spans="1:10" s="50" customFormat="1" ht="18.75" customHeight="1" x14ac:dyDescent="0.3">
      <c r="A19" s="48"/>
      <c r="B19" s="82" t="s">
        <v>25</v>
      </c>
      <c r="C19" s="82"/>
      <c r="D19" s="82"/>
      <c r="E19" s="40"/>
      <c r="F19" s="41"/>
      <c r="G19" s="84" t="s">
        <v>25</v>
      </c>
      <c r="H19" s="84"/>
      <c r="I19" s="42"/>
      <c r="J19" s="49"/>
    </row>
    <row r="20" spans="1:10" s="44" customFormat="1" ht="20.25" customHeight="1" x14ac:dyDescent="0.25">
      <c r="B20" s="81" t="s">
        <v>26</v>
      </c>
      <c r="C20" s="81"/>
      <c r="D20" s="81"/>
      <c r="F20" s="41"/>
      <c r="G20" s="84" t="s">
        <v>27</v>
      </c>
      <c r="H20" s="84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80" t="s">
        <v>36</v>
      </c>
      <c r="C23" s="80"/>
      <c r="D23" s="80"/>
      <c r="G23" s="44" t="s">
        <v>18</v>
      </c>
      <c r="H23" s="80" t="s">
        <v>36</v>
      </c>
      <c r="I23" s="80"/>
      <c r="J23" s="80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  <autoFilter ref="B1:S1"/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</customSheetView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Сидоркин Владимир Юрьевич</cp:lastModifiedBy>
  <cp:lastPrinted>2014-11-06T08:14:19Z</cp:lastPrinted>
  <dcterms:created xsi:type="dcterms:W3CDTF">2010-08-26T13:12:24Z</dcterms:created>
  <dcterms:modified xsi:type="dcterms:W3CDTF">2019-12-24T10:31:42Z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